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Лист1!$A$1:$Q$29</definedName>
  </definedNames>
  <calcPr calcId="124519"/>
</workbook>
</file>

<file path=xl/calcChain.xml><?xml version="1.0" encoding="utf-8"?>
<calcChain xmlns="http://schemas.openxmlformats.org/spreadsheetml/2006/main">
  <c r="Q21" i="1"/>
  <c r="P21"/>
  <c r="O21"/>
  <c r="N21"/>
  <c r="M21"/>
  <c r="L21"/>
  <c r="K21"/>
  <c r="J21"/>
</calcChain>
</file>

<file path=xl/sharedStrings.xml><?xml version="1.0" encoding="utf-8"?>
<sst xmlns="http://schemas.openxmlformats.org/spreadsheetml/2006/main" count="83" uniqueCount="53">
  <si>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</si>
  <si>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</si>
  <si>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</si>
  <si>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</si>
  <si>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</si>
  <si>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</si>
  <si>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</si>
  <si>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</si>
  <si>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</si>
  <si>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ДП "Укрмедпостач"</t>
  </si>
  <si>
    <t>Ізоніазид 0,3 №1000 ВАТ "Луганськ.ХФЗ"</t>
  </si>
  <si>
    <t>350713</t>
  </si>
  <si>
    <t>Авелокс 400мг №5 Байєр Шерінг Фарма АГ,Німеччина</t>
  </si>
  <si>
    <t>BXGXTK1</t>
  </si>
  <si>
    <t>Левомак 500мг №5,Маклеодс Фармасьютікалс Лімітед,Індія</t>
  </si>
  <si>
    <t>Макокс  капс.по150 мг№100,Фармасьютикал с Лімітед,Індія</t>
  </si>
  <si>
    <t>Пайзіна 500мг№100 ,Люпін Лімітед,Індія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</si>
  <si>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</si>
  <si>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</si>
  <si>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</si>
  <si>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</si>
  <si>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</si>
  <si>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</si>
  <si>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</si>
  <si>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</si>
  <si>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</si>
  <si>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</si>
  <si>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</si>
  <si>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</si>
  <si>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</si>
  <si>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</si>
  <si>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</si>
  <si>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</si>
  <si>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</si>
  <si>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</si>
  <si>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</si>
  <si>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</si>
  <si>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</si>
  <si>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</si>
  <si>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</si>
  <si>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</si>
  <si>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ELB 5402A</t>
  </si>
  <si>
    <t>ERE 3602A</t>
  </si>
  <si>
    <t>А 500426</t>
  </si>
  <si>
    <t>Міловське районне територіальне медичне об'єднання</t>
  </si>
  <si>
    <t>Л-Флокс 0,5Люпін Лімітед, Індія</t>
  </si>
  <si>
    <t>2644 від 25.11.14</t>
  </si>
  <si>
    <t>А401336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</si>
  <si>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Горбаченко Г.І.                                   </t>
    </r>
  </si>
  <si>
    <t xml:space="preserve">Головний бухгалтер                                         Альчакова К.І.                                </t>
  </si>
  <si>
    <t>0501628013 Гуртова І.В.</t>
  </si>
  <si>
    <t>1012 від26.12.16</t>
  </si>
  <si>
    <r>
      <t xml:space="preserve">станом на кінець звітної дати </t>
    </r>
    <r>
      <rPr>
        <b/>
        <u/>
        <sz val="12"/>
        <rFont val="Times New Roman"/>
        <family val="1"/>
        <charset val="204"/>
      </rPr>
      <t>12 грудня 2016  року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</si>
</sst>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0"/>
  <sheetViews>
    <sheetView tabSelected="1" view="pageBreakPreview" topLeftCell="A4" zoomScaleSheetLayoutView="100" workbookViewId="0">
      <selection activeCell="B26" sqref="B26:Q26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3.28515625" customWidth="1"/>
    <col min="6" max="6" width="7.85546875" customWidth="1"/>
    <col min="7" max="7" width="9.28515625" customWidth="1"/>
    <col min="8" max="8" width="11.7109375" customWidth="1"/>
    <col min="9" max="9" width="7.85546875" customWidth="1"/>
    <col min="10" max="13" width="9.140625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>
      <c r="O1" s="19" t="s">
        <v>24</v>
      </c>
      <c r="P1" s="19"/>
      <c r="Q1" s="1"/>
    </row>
    <row r="2" spans="2:17">
      <c r="O2" s="20" t="s">
        <v>21</v>
      </c>
      <c r="P2" s="20"/>
      <c r="Q2" s="20"/>
    </row>
    <row r="3" spans="2:17">
      <c r="O3" s="21" t="s">
        <v>22</v>
      </c>
      <c r="P3" s="21"/>
      <c r="Q3" s="21"/>
    </row>
    <row r="4" spans="2:17">
      <c r="O4" s="10" t="s">
        <v>23</v>
      </c>
      <c r="P4" s="10"/>
      <c r="Q4" s="10"/>
    </row>
    <row r="5" spans="2:17" ht="15.75">
      <c r="B5" s="1"/>
      <c r="C5" s="23" t="s">
        <v>25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"/>
    </row>
    <row r="6" spans="2:17" ht="15.75">
      <c r="B6" s="1"/>
      <c r="C6" s="23" t="s">
        <v>40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"/>
    </row>
    <row r="7" spans="2:17" ht="15.75">
      <c r="B7" s="1"/>
      <c r="C7" s="24" t="s">
        <v>52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7"/>
    </row>
    <row r="8" spans="2:17">
      <c r="B8" s="1"/>
      <c r="C8" s="1"/>
      <c r="D8" s="26" t="s">
        <v>44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"/>
      <c r="Q8" s="7" t="s">
        <v>38</v>
      </c>
    </row>
    <row r="9" spans="2:17" ht="51.75" customHeight="1">
      <c r="B9" s="27" t="s">
        <v>0</v>
      </c>
      <c r="C9" s="27" t="s">
        <v>1</v>
      </c>
      <c r="D9" s="22" t="s">
        <v>2</v>
      </c>
      <c r="E9" s="30" t="s">
        <v>26</v>
      </c>
      <c r="F9" s="30" t="s">
        <v>27</v>
      </c>
      <c r="G9" s="22" t="s">
        <v>3</v>
      </c>
      <c r="H9" s="30" t="s">
        <v>18</v>
      </c>
      <c r="I9" s="30" t="s">
        <v>19</v>
      </c>
      <c r="J9" s="22" t="s">
        <v>30</v>
      </c>
      <c r="K9" s="22"/>
      <c r="L9" s="32" t="s">
        <v>31</v>
      </c>
      <c r="M9" s="33"/>
      <c r="N9" s="22" t="s">
        <v>32</v>
      </c>
      <c r="O9" s="22"/>
      <c r="P9" s="22" t="s">
        <v>33</v>
      </c>
      <c r="Q9" s="22"/>
    </row>
    <row r="10" spans="2:17">
      <c r="B10" s="27"/>
      <c r="C10" s="27"/>
      <c r="D10" s="22"/>
      <c r="E10" s="31"/>
      <c r="F10" s="31"/>
      <c r="G10" s="22"/>
      <c r="H10" s="31"/>
      <c r="I10" s="31"/>
      <c r="J10" s="3" t="s">
        <v>4</v>
      </c>
      <c r="K10" s="3" t="s">
        <v>5</v>
      </c>
      <c r="L10" s="3" t="s">
        <v>4</v>
      </c>
      <c r="M10" s="3" t="s">
        <v>5</v>
      </c>
      <c r="N10" s="3" t="s">
        <v>4</v>
      </c>
      <c r="O10" s="3" t="s">
        <v>5</v>
      </c>
      <c r="P10" s="3" t="s">
        <v>4</v>
      </c>
      <c r="Q10" s="3" t="s">
        <v>5</v>
      </c>
    </row>
    <row r="11" spans="2:17" ht="34.5" customHeight="1">
      <c r="B11" s="11" t="s">
        <v>6</v>
      </c>
      <c r="C11" s="12">
        <v>2301400</v>
      </c>
      <c r="D11" s="13" t="s">
        <v>7</v>
      </c>
      <c r="E11" s="13" t="s">
        <v>34</v>
      </c>
      <c r="F11" s="13" t="s">
        <v>28</v>
      </c>
      <c r="G11" s="13" t="s">
        <v>8</v>
      </c>
      <c r="H11" s="14">
        <v>43009</v>
      </c>
      <c r="I11" s="13">
        <v>5.3499999999999999E-2</v>
      </c>
      <c r="J11" s="4">
        <v>1598</v>
      </c>
      <c r="K11" s="5">
        <v>85.49</v>
      </c>
      <c r="L11" s="5"/>
      <c r="M11" s="5"/>
      <c r="N11" s="4"/>
      <c r="O11" s="5"/>
      <c r="P11" s="4">
        <v>1598</v>
      </c>
      <c r="Q11" s="5">
        <v>85.49</v>
      </c>
    </row>
    <row r="12" spans="2:17" ht="34.5" customHeight="1">
      <c r="B12" s="11" t="s">
        <v>6</v>
      </c>
      <c r="C12" s="12">
        <v>2301400</v>
      </c>
      <c r="D12" s="13" t="s">
        <v>10</v>
      </c>
      <c r="E12" s="13" t="s">
        <v>35</v>
      </c>
      <c r="F12" s="13" t="s">
        <v>28</v>
      </c>
      <c r="G12" s="13" t="s">
        <v>11</v>
      </c>
      <c r="H12" s="14">
        <v>42917</v>
      </c>
      <c r="I12" s="13">
        <v>0.11</v>
      </c>
      <c r="J12" s="4">
        <v>1392</v>
      </c>
      <c r="K12" s="5">
        <v>153.12</v>
      </c>
      <c r="L12" s="5"/>
      <c r="M12" s="5"/>
      <c r="N12" s="4">
        <v>7</v>
      </c>
      <c r="O12" s="5">
        <v>0.77</v>
      </c>
      <c r="P12" s="4">
        <v>1385</v>
      </c>
      <c r="Q12" s="5">
        <v>152.35</v>
      </c>
    </row>
    <row r="13" spans="2:17" ht="47.25">
      <c r="B13" s="11" t="s">
        <v>6</v>
      </c>
      <c r="C13" s="12">
        <v>2301400</v>
      </c>
      <c r="D13" s="13" t="s">
        <v>10</v>
      </c>
      <c r="E13" s="13" t="s">
        <v>35</v>
      </c>
      <c r="F13" s="13" t="s">
        <v>28</v>
      </c>
      <c r="G13" s="13">
        <v>350713</v>
      </c>
      <c r="H13" s="14">
        <v>43282</v>
      </c>
      <c r="I13" s="13">
        <v>0.11</v>
      </c>
      <c r="J13" s="4">
        <v>400</v>
      </c>
      <c r="K13" s="5">
        <v>44</v>
      </c>
      <c r="L13" s="5"/>
      <c r="M13" s="5"/>
      <c r="N13" s="4"/>
      <c r="O13" s="5"/>
      <c r="P13" s="4">
        <v>400</v>
      </c>
      <c r="Q13" s="5">
        <v>44</v>
      </c>
    </row>
    <row r="14" spans="2:17" ht="48" customHeight="1">
      <c r="B14" s="11" t="s">
        <v>6</v>
      </c>
      <c r="C14" s="12">
        <v>2301400</v>
      </c>
      <c r="D14" s="13" t="s">
        <v>12</v>
      </c>
      <c r="E14" s="13" t="s">
        <v>36</v>
      </c>
      <c r="F14" s="13" t="s">
        <v>28</v>
      </c>
      <c r="G14" s="13" t="s">
        <v>13</v>
      </c>
      <c r="H14" s="14">
        <v>43678</v>
      </c>
      <c r="I14" s="13">
        <v>22.476600000000001</v>
      </c>
      <c r="J14" s="4">
        <v>235</v>
      </c>
      <c r="K14" s="5">
        <v>5282</v>
      </c>
      <c r="L14" s="5"/>
      <c r="M14" s="5"/>
      <c r="N14" s="4"/>
      <c r="O14" s="5"/>
      <c r="P14" s="4">
        <v>235</v>
      </c>
      <c r="Q14" s="5">
        <v>5282</v>
      </c>
    </row>
    <row r="15" spans="2:17" ht="31.5">
      <c r="B15" s="11" t="s">
        <v>6</v>
      </c>
      <c r="C15" s="12">
        <v>2301400</v>
      </c>
      <c r="D15" s="13" t="s">
        <v>45</v>
      </c>
      <c r="E15" s="13" t="s">
        <v>51</v>
      </c>
      <c r="F15" s="13" t="s">
        <v>28</v>
      </c>
      <c r="G15" s="13" t="s">
        <v>47</v>
      </c>
      <c r="H15" s="14">
        <v>42794</v>
      </c>
      <c r="I15" s="13">
        <v>1.4670000000000001</v>
      </c>
      <c r="J15" s="4">
        <v>1250</v>
      </c>
      <c r="K15" s="5">
        <v>1834.12</v>
      </c>
      <c r="L15" s="5"/>
      <c r="M15" s="5"/>
      <c r="N15" s="4">
        <v>10</v>
      </c>
      <c r="O15" s="5">
        <v>14.67</v>
      </c>
      <c r="P15" s="4">
        <v>1240</v>
      </c>
      <c r="Q15" s="5">
        <v>1819.45</v>
      </c>
    </row>
    <row r="16" spans="2:17" ht="31.5">
      <c r="B16" s="11" t="s">
        <v>6</v>
      </c>
      <c r="C16" s="12">
        <v>2301400</v>
      </c>
      <c r="D16" s="13" t="s">
        <v>45</v>
      </c>
      <c r="E16" s="13" t="s">
        <v>46</v>
      </c>
      <c r="F16" s="13" t="s">
        <v>28</v>
      </c>
      <c r="G16" s="13" t="s">
        <v>47</v>
      </c>
      <c r="H16" s="14">
        <v>42794</v>
      </c>
      <c r="I16" s="13">
        <v>1.4670000000000001</v>
      </c>
      <c r="J16" s="4">
        <v>142</v>
      </c>
      <c r="K16" s="5">
        <v>208.37</v>
      </c>
      <c r="L16" s="5"/>
      <c r="M16" s="5"/>
      <c r="N16" s="4">
        <v>14</v>
      </c>
      <c r="O16" s="5">
        <v>20.54</v>
      </c>
      <c r="P16" s="4">
        <v>128</v>
      </c>
      <c r="Q16" s="5">
        <v>187.83</v>
      </c>
    </row>
    <row r="17" spans="2:17" ht="63">
      <c r="B17" s="11" t="s">
        <v>6</v>
      </c>
      <c r="C17" s="12">
        <v>2301400</v>
      </c>
      <c r="D17" s="13" t="s">
        <v>14</v>
      </c>
      <c r="E17" s="13" t="s">
        <v>51</v>
      </c>
      <c r="F17" s="13" t="s">
        <v>28</v>
      </c>
      <c r="G17" s="13" t="s">
        <v>41</v>
      </c>
      <c r="H17" s="14">
        <v>42735</v>
      </c>
      <c r="I17" s="13">
        <v>1.4673</v>
      </c>
      <c r="J17" s="4">
        <v>0</v>
      </c>
      <c r="K17" s="5">
        <v>0</v>
      </c>
      <c r="L17" s="5"/>
      <c r="M17" s="5"/>
      <c r="N17" s="4"/>
      <c r="O17" s="5"/>
      <c r="P17" s="4">
        <v>0</v>
      </c>
      <c r="Q17" s="5">
        <v>0</v>
      </c>
    </row>
    <row r="18" spans="2:17" ht="47.25">
      <c r="B18" s="11" t="s">
        <v>9</v>
      </c>
      <c r="C18" s="12">
        <v>2301400</v>
      </c>
      <c r="D18" s="13" t="s">
        <v>15</v>
      </c>
      <c r="E18" s="13" t="s">
        <v>37</v>
      </c>
      <c r="F18" s="13" t="s">
        <v>29</v>
      </c>
      <c r="G18" s="13" t="s">
        <v>42</v>
      </c>
      <c r="H18" s="14">
        <v>43497</v>
      </c>
      <c r="I18" s="13">
        <v>0.83360000000000001</v>
      </c>
      <c r="J18" s="4">
        <v>596</v>
      </c>
      <c r="K18" s="5">
        <v>496.83</v>
      </c>
      <c r="L18" s="5"/>
      <c r="M18" s="5"/>
      <c r="N18" s="4">
        <v>56</v>
      </c>
      <c r="O18" s="5">
        <v>46.68</v>
      </c>
      <c r="P18" s="4">
        <v>540</v>
      </c>
      <c r="Q18" s="5">
        <v>450.15</v>
      </c>
    </row>
    <row r="19" spans="2:17" ht="31.5">
      <c r="B19" s="11" t="s">
        <v>6</v>
      </c>
      <c r="C19" s="12">
        <v>2301400</v>
      </c>
      <c r="D19" s="13" t="s">
        <v>16</v>
      </c>
      <c r="E19" s="13" t="s">
        <v>39</v>
      </c>
      <c r="F19" s="13" t="s">
        <v>28</v>
      </c>
      <c r="G19" s="13" t="s">
        <v>43</v>
      </c>
      <c r="H19" s="14">
        <v>42794</v>
      </c>
      <c r="I19" s="13">
        <v>0.39800000000000002</v>
      </c>
      <c r="J19" s="4">
        <v>436</v>
      </c>
      <c r="K19" s="5">
        <v>173.52</v>
      </c>
      <c r="L19" s="5"/>
      <c r="M19" s="5"/>
      <c r="N19" s="4">
        <v>56</v>
      </c>
      <c r="O19" s="5">
        <v>22.29</v>
      </c>
      <c r="P19" s="4">
        <v>380</v>
      </c>
      <c r="Q19" s="5">
        <v>151.22999999999999</v>
      </c>
    </row>
    <row r="20" spans="2:17" ht="31.5">
      <c r="B20" s="11" t="s">
        <v>6</v>
      </c>
      <c r="C20" s="12">
        <v>2301400</v>
      </c>
      <c r="D20" s="13" t="s">
        <v>16</v>
      </c>
      <c r="E20" s="13" t="s">
        <v>39</v>
      </c>
      <c r="F20" s="13" t="s">
        <v>28</v>
      </c>
      <c r="G20" s="13" t="s">
        <v>43</v>
      </c>
      <c r="H20" s="14">
        <v>42794</v>
      </c>
      <c r="I20" s="13">
        <v>0.37790000000000001</v>
      </c>
      <c r="J20" s="4">
        <v>0</v>
      </c>
      <c r="K20" s="5">
        <v>0</v>
      </c>
      <c r="L20" s="5"/>
      <c r="M20" s="5"/>
      <c r="N20" s="4"/>
      <c r="O20" s="5"/>
      <c r="P20" s="4">
        <v>0</v>
      </c>
      <c r="Q20" s="5">
        <v>0</v>
      </c>
    </row>
    <row r="21" spans="2:17">
      <c r="B21" s="6"/>
      <c r="C21" s="6"/>
      <c r="D21" s="28" t="s">
        <v>17</v>
      </c>
      <c r="E21" s="29"/>
      <c r="F21" s="29"/>
      <c r="G21" s="29"/>
      <c r="H21" s="8"/>
      <c r="I21" s="8"/>
      <c r="J21" s="16">
        <f t="shared" ref="J21:Q21" si="0">SUM(J11:J20)</f>
        <v>6049</v>
      </c>
      <c r="K21" s="17">
        <f t="shared" si="0"/>
        <v>8277.4499999999989</v>
      </c>
      <c r="L21" s="17">
        <f t="shared" si="0"/>
        <v>0</v>
      </c>
      <c r="M21" s="17">
        <f t="shared" si="0"/>
        <v>0</v>
      </c>
      <c r="N21" s="16">
        <f t="shared" si="0"/>
        <v>143</v>
      </c>
      <c r="O21" s="17">
        <f t="shared" si="0"/>
        <v>104.94999999999999</v>
      </c>
      <c r="P21" s="16">
        <f t="shared" si="0"/>
        <v>5906</v>
      </c>
      <c r="Q21" s="17">
        <f t="shared" si="0"/>
        <v>8172.4999999999991</v>
      </c>
    </row>
    <row r="22" spans="2:17" ht="11.2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>
      <c r="B23" s="25" t="s">
        <v>48</v>
      </c>
      <c r="C23" s="25"/>
      <c r="D23" s="25"/>
      <c r="E23" s="25"/>
      <c r="F23" s="25"/>
      <c r="G23" s="25"/>
      <c r="H23" s="25"/>
      <c r="I23" s="25"/>
      <c r="J23" s="25"/>
      <c r="K23" s="1"/>
      <c r="L23" s="1"/>
      <c r="M23" s="1"/>
      <c r="N23" s="1"/>
      <c r="O23" s="1"/>
      <c r="P23" s="1"/>
      <c r="Q23" s="1"/>
    </row>
    <row r="24" spans="2:17">
      <c r="B24" s="25" t="s">
        <v>49</v>
      </c>
      <c r="C24" s="25"/>
      <c r="D24" s="25"/>
      <c r="E24" s="25"/>
      <c r="F24" s="25"/>
      <c r="G24" s="7"/>
      <c r="H24" s="7"/>
      <c r="I24" s="7"/>
      <c r="J24" s="7"/>
      <c r="K24" s="1"/>
      <c r="L24" s="1"/>
      <c r="M24" s="1"/>
      <c r="N24" s="1"/>
      <c r="O24" s="1"/>
      <c r="P24" s="1"/>
      <c r="Q24" s="1"/>
    </row>
    <row r="25" spans="2:17">
      <c r="B25" s="9" t="s">
        <v>20</v>
      </c>
      <c r="C25" s="9"/>
      <c r="D25" s="9" t="s">
        <v>50</v>
      </c>
      <c r="E25" s="9"/>
      <c r="F25" s="9"/>
      <c r="G25" s="7"/>
      <c r="H25" s="7"/>
      <c r="I25" s="7"/>
      <c r="J25" s="7"/>
      <c r="K25" s="1"/>
      <c r="L25" s="1"/>
      <c r="M25" s="1"/>
      <c r="N25" s="1"/>
      <c r="O25" s="1"/>
      <c r="P25" s="1"/>
      <c r="Q25" s="1"/>
    </row>
    <row r="26" spans="2:17" ht="50.25" customHeight="1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2:17" ht="19.5" customHeight="1">
      <c r="B27" s="15"/>
      <c r="C27" s="15"/>
      <c r="D27" s="15"/>
      <c r="E27" s="15"/>
      <c r="F27" s="15"/>
      <c r="G27" s="15"/>
      <c r="H27" s="15"/>
      <c r="I27" s="15"/>
      <c r="J27" s="15"/>
      <c r="K27" s="1"/>
      <c r="L27" s="1"/>
      <c r="M27" s="1"/>
      <c r="N27" s="1"/>
      <c r="O27" s="1"/>
      <c r="P27" s="1"/>
      <c r="Q27" s="1"/>
    </row>
    <row r="28" spans="2:17" ht="21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ht="21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ht="88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3">
    <mergeCell ref="B24:F24"/>
    <mergeCell ref="N9:O9"/>
    <mergeCell ref="H9:H10"/>
    <mergeCell ref="L9:M9"/>
    <mergeCell ref="I9:I10"/>
    <mergeCell ref="E9:E10"/>
    <mergeCell ref="F9:F10"/>
    <mergeCell ref="B26:Q26"/>
    <mergeCell ref="O1:P1"/>
    <mergeCell ref="O2:Q2"/>
    <mergeCell ref="O3:Q3"/>
    <mergeCell ref="P9:Q9"/>
    <mergeCell ref="C6:P6"/>
    <mergeCell ref="C7:P7"/>
    <mergeCell ref="C5:P5"/>
    <mergeCell ref="J9:K9"/>
    <mergeCell ref="B23:J23"/>
    <mergeCell ref="D8:O8"/>
    <mergeCell ref="B9:B10"/>
    <mergeCell ref="C9:C10"/>
    <mergeCell ref="D21:G21"/>
    <mergeCell ref="D9:D10"/>
    <mergeCell ref="G9:G1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2016-12-14T06:39:59Z</cp:lastPrinted>
  <dcterms:created xsi:type="dcterms:W3CDTF">2016-08-30T13:02:10Z</dcterms:created>
  <dcterms:modified xsi:type="dcterms:W3CDTF">2016-12-14T06:40:05Z</dcterms:modified>
</cp:coreProperties>
</file>